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(СВОД)'!$A$1:$M$79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  <author>Захаренко Н.Н.</author>
  </authors>
  <commentList>
    <comment ref="L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<sst xmlns="http://schemas.openxmlformats.org/spreadsheetml/2006/main" count="253" uniqueCount="106">
  <si>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</si>
  <si>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</si>
  <si>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</si>
  <si>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</si>
  <si>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</si>
  <si>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</si>
  <si>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</si>
  <si>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</si>
  <si>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</si>
  <si>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</si>
  <si>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</si>
  <si>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</si>
  <si>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</si>
  <si>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</si>
  <si>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</si>
  <si>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</si>
  <si>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</si>
  <si>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</si>
  <si>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</si>
  <si>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</si>
  <si>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</si>
  <si>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</si>
  <si>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</si>
  <si>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</si>
  <si>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</si>
  <si>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</si>
  <si>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</si>
  <si>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</si>
  <si>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</si>
  <si>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</si>
  <si>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</si>
  <si>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</si>
  <si>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</si>
  <si>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</si>
  <si>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</si>
  <si>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</si>
  <si>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</si>
  <si>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</si>
  <si>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</si>
  <si>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</si>
  <si>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</si>
  <si>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</si>
  <si>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</si>
  <si>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</si>
  <si>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</si>
  <si>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</si>
  <si>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</si>
  <si>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</si>
  <si>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</si>
  <si>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</si>
  <si>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</si>
  <si>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</si>
  <si>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</si>
  <si>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</si>
  <si>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</si>
  <si>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</si>
  <si>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</si>
  <si>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</si>
  <si>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</si>
  <si>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</si>
  <si>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</si>
  <si>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</si>
  <si>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</si>
  <si>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</si>
  <si>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</si>
  <si>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</si>
  <si>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</si>
  <si>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</si>
  <si>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</si>
  <si>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</si>
  <si>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</si>
  <si>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</si>
  <si>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</si>
  <si>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</si>
  <si>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</si>
  <si>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</si>
  <si>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</si>
  <si>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</si>
  <si>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</si>
  <si>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</si>
  <si>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</si>
  <si>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</si>
  <si>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</si>
  <si>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</si>
  <si>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</si>
  <si>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</si>
  <si>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</si>
  <si>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</si>
  <si>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</si>
  <si>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</si>
  <si>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</si>
  <si>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</si>
  <si>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</si>
  <si>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</si>
  <si>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</si>
  <si>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</si>
  <si>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</si>
  <si>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</si>
  <si>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</si>
  <si>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</si>
  <si>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</si>
  <si>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</si>
  <si>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</si>
  <si>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</si>
  <si>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</si>
  <si>
    <t>МОГБУЗ "ПОЛИКЛИНИКА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</si>
</sst>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6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3" fontId="8" fillId="0" borderId="26" xfId="0" applyNumberFormat="1" applyFont="1" applyBorder="1" applyAlignment="1" applyProtection="1">
      <alignment horizontal="right" vertical="center" wrapText="1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6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168" fontId="3" fillId="0" borderId="0" xfId="0" applyNumberFormat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4" fontId="14" fillId="0" borderId="6" xfId="0" applyNumberFormat="1" applyFont="1" applyBorder="1" applyAlignment="1" applyProtection="1">
      <alignment horizontal="right" vertical="center" wrapText="1"/>
    </xf>
    <xf numFmtId="166" fontId="29" fillId="0" borderId="0" xfId="0" applyNumberFormat="1" applyFont="1"/>
    <xf numFmtId="3" fontId="29" fillId="0" borderId="0" xfId="0" applyNumberFormat="1" applyFont="1"/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3" fontId="14" fillId="0" borderId="24" xfId="0" applyNumberFormat="1" applyFont="1" applyBorder="1" applyAlignment="1" applyProtection="1">
      <alignment horizontal="right" vertical="center" wrapText="1"/>
    </xf>
    <xf numFmtId="3" fontId="14" fillId="0" borderId="18" xfId="0" applyNumberFormat="1" applyFont="1" applyBorder="1" applyAlignment="1" applyProtection="1">
      <alignment horizontal="right" vertical="center" wrapText="1"/>
    </xf>
    <xf numFmtId="3" fontId="14" fillId="0" borderId="19" xfId="0" applyNumberFormat="1" applyFont="1" applyBorder="1" applyAlignment="1" applyProtection="1">
      <alignment horizontal="right" vertical="center" wrapText="1"/>
    </xf>
    <xf numFmtId="4" fontId="14" fillId="0" borderId="24" xfId="0" applyNumberFormat="1" applyFont="1" applyBorder="1" applyAlignment="1" applyProtection="1">
      <alignment horizontal="right" vertical="center" wrapText="1"/>
    </xf>
    <xf numFmtId="4" fontId="14" fillId="0" borderId="18" xfId="0" applyNumberFormat="1" applyFont="1" applyBorder="1" applyAlignment="1" applyProtection="1">
      <alignment horizontal="right" vertical="center" wrapText="1"/>
    </xf>
    <xf numFmtId="4" fontId="14" fillId="0" borderId="19" xfId="0" applyNumberFormat="1" applyFont="1" applyBorder="1" applyAlignment="1" applyProtection="1">
      <alignment horizontal="right" vertical="center" wrapText="1"/>
    </xf>
    <xf numFmtId="3" fontId="31" fillId="3" borderId="6" xfId="0" applyNumberFormat="1" applyFont="1" applyFill="1" applyBorder="1" applyAlignment="1" applyProtection="1">
      <alignment horizontal="right" vertical="center" wrapText="1"/>
    </xf>
    <xf numFmtId="3" fontId="31" fillId="3" borderId="7" xfId="0" applyNumberFormat="1" applyFont="1" applyFill="1" applyBorder="1" applyAlignment="1" applyProtection="1">
      <alignment horizontal="right" vertical="center" wrapText="1"/>
    </xf>
    <xf numFmtId="3" fontId="31" fillId="3" borderId="8" xfId="0" applyNumberFormat="1" applyFont="1" applyFill="1" applyBorder="1" applyAlignment="1" applyProtection="1">
      <alignment horizontal="right" vertical="center" wrapText="1"/>
    </xf>
    <xf numFmtId="4" fontId="32" fillId="0" borderId="0" xfId="0" applyNumberFormat="1" applyFont="1"/>
    <xf numFmtId="3" fontId="33" fillId="3" borderId="6" xfId="0" applyNumberFormat="1" applyFont="1" applyFill="1" applyBorder="1" applyAlignment="1" applyProtection="1">
      <alignment horizontal="right" vertical="center" wrapText="1"/>
    </xf>
    <xf numFmtId="3" fontId="33" fillId="3" borderId="7" xfId="0" applyNumberFormat="1" applyFont="1" applyFill="1" applyBorder="1" applyAlignment="1" applyProtection="1">
      <alignment horizontal="right" vertical="center" wrapText="1"/>
    </xf>
    <xf numFmtId="3" fontId="33" fillId="3" borderId="8" xfId="0" applyNumberFormat="1" applyFont="1" applyFill="1" applyBorder="1" applyAlignment="1" applyProtection="1">
      <alignment horizontal="right" vertical="center" wrapText="1"/>
    </xf>
    <xf numFmtId="3" fontId="34" fillId="3" borderId="6" xfId="0" applyNumberFormat="1" applyFont="1" applyFill="1" applyBorder="1" applyAlignment="1" applyProtection="1">
      <alignment horizontal="right" vertical="center" wrapText="1"/>
    </xf>
    <xf numFmtId="2" fontId="35" fillId="0" borderId="0" xfId="0" applyNumberFormat="1" applyFont="1"/>
    <xf numFmtId="0" fontId="36" fillId="0" borderId="0" xfId="0" applyFont="1"/>
    <xf numFmtId="2" fontId="36" fillId="0" borderId="0" xfId="0" applyNumberFormat="1" applyFont="1"/>
    <xf numFmtId="3" fontId="33" fillId="3" borderId="24" xfId="0" applyNumberFormat="1" applyFont="1" applyFill="1" applyBorder="1" applyAlignment="1" applyProtection="1">
      <alignment horizontal="right" vertical="center" wrapText="1"/>
    </xf>
    <xf numFmtId="3" fontId="33" fillId="3" borderId="18" xfId="0" applyNumberFormat="1" applyFont="1" applyFill="1" applyBorder="1" applyAlignment="1" applyProtection="1">
      <alignment horizontal="right" vertical="center" wrapText="1"/>
    </xf>
    <xf numFmtId="3" fontId="33" fillId="3" borderId="19" xfId="0" applyNumberFormat="1" applyFont="1" applyFill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0" fontId="14" fillId="0" borderId="20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167" fontId="10" fillId="0" borderId="31" xfId="0" applyNumberFormat="1" applyFont="1" applyBorder="1" applyAlignment="1" applyProtection="1">
      <alignment horizontal="center" vertical="center" wrapText="1"/>
      <protection locked="0"/>
    </xf>
    <xf numFmtId="167" fontId="10" fillId="0" borderId="33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2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4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37" fillId="3" borderId="6" xfId="0" applyNumberFormat="1" applyFont="1" applyFill="1" applyBorder="1" applyAlignment="1" applyProtection="1">
      <alignment horizontal="right" vertical="center" wrapText="1"/>
    </xf>
    <xf numFmtId="3" fontId="37" fillId="3" borderId="7" xfId="0" applyNumberFormat="1" applyFont="1" applyFill="1" applyBorder="1" applyAlignment="1" applyProtection="1">
      <alignment horizontal="right" vertical="center" wrapText="1"/>
    </xf>
    <xf numFmtId="3" fontId="37" fillId="3" borderId="8" xfId="0" applyNumberFormat="1" applyFont="1" applyFill="1" applyBorder="1" applyAlignment="1" applyProtection="1">
      <alignment horizontal="right" vertical="center" wrapText="1"/>
    </xf>
    <xf numFmtId="4" fontId="37" fillId="0" borderId="6" xfId="0" applyNumberFormat="1" applyFont="1" applyBorder="1" applyAlignment="1" applyProtection="1">
      <alignment horizontal="right" vertical="center" wrapText="1"/>
    </xf>
    <xf numFmtId="4" fontId="37" fillId="0" borderId="7" xfId="0" applyNumberFormat="1" applyFont="1" applyBorder="1" applyAlignment="1" applyProtection="1">
      <alignment horizontal="right" vertical="center" wrapText="1"/>
    </xf>
    <xf numFmtId="4" fontId="37" fillId="0" borderId="8" xfId="0" applyNumberFormat="1" applyFont="1" applyBorder="1" applyAlignment="1" applyProtection="1">
      <alignment horizontal="right" vertical="center" wrapText="1"/>
    </xf>
    <xf numFmtId="3" fontId="38" fillId="3" borderId="6" xfId="0" applyNumberFormat="1" applyFont="1" applyFill="1" applyBorder="1" applyAlignment="1" applyProtection="1">
      <alignment horizontal="right" vertical="center" wrapText="1"/>
    </xf>
    <xf numFmtId="3" fontId="38" fillId="3" borderId="7" xfId="0" applyNumberFormat="1" applyFont="1" applyFill="1" applyBorder="1" applyAlignment="1" applyProtection="1">
      <alignment horizontal="right" vertical="center" wrapText="1"/>
    </xf>
    <xf numFmtId="3" fontId="38" fillId="3" borderId="8" xfId="0" applyNumberFormat="1" applyFont="1" applyFill="1" applyBorder="1" applyAlignment="1" applyProtection="1">
      <alignment horizontal="right" vertical="center" wrapText="1"/>
    </xf>
    <xf numFmtId="4" fontId="38" fillId="0" borderId="6" xfId="0" applyNumberFormat="1" applyFont="1" applyBorder="1" applyAlignment="1" applyProtection="1">
      <alignment horizontal="right" vertical="center" wrapText="1"/>
    </xf>
    <xf numFmtId="4" fontId="38" fillId="0" borderId="7" xfId="0" applyNumberFormat="1" applyFont="1" applyBorder="1" applyAlignment="1" applyProtection="1">
      <alignment horizontal="right" vertical="center" wrapText="1"/>
    </xf>
    <xf numFmtId="4" fontId="38" fillId="0" borderId="8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tabSelected="1" view="pageBreakPreview" zoomScale="60" zoomScaleNormal="100" workbookViewId="0">
      <selection activeCell="AE24" sqref="AE24"/>
    </sheetView>
  </sheetViews>
  <sheetFormatPr defaultRowHeight="12.75" x14ac:dyDescent="0.2"/>
  <cols>
    <col min="1" max="1" width="49.140625" style="1" customWidth="1"/>
    <col min="2" max="2" width="6.7109375" style="57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6"/>
    </row>
    <row r="2" spans="1:24" ht="15.75" x14ac:dyDescent="0.2">
      <c r="K2" s="144" t="s">
        <v>0</v>
      </c>
      <c r="L2" s="144"/>
      <c r="M2" s="144"/>
      <c r="N2" s="87"/>
      <c r="O2" s="87"/>
      <c r="P2" s="87"/>
      <c r="Q2" s="87"/>
      <c r="R2" s="87"/>
      <c r="X2" s="56"/>
    </row>
    <row r="3" spans="1:24" ht="15.75" x14ac:dyDescent="0.2">
      <c r="K3" s="144" t="s">
        <v>1</v>
      </c>
      <c r="L3" s="144"/>
      <c r="M3" s="144"/>
      <c r="N3" s="87"/>
      <c r="O3" s="87"/>
      <c r="P3" s="87"/>
      <c r="Q3" s="87"/>
      <c r="R3" s="87"/>
      <c r="X3" s="56"/>
    </row>
    <row r="4" spans="1:24" ht="15.75" x14ac:dyDescent="0.2">
      <c r="K4" s="144" t="s">
        <v>2</v>
      </c>
      <c r="L4" s="144"/>
      <c r="M4" s="144"/>
      <c r="N4" s="87"/>
      <c r="O4" s="87"/>
      <c r="P4" s="87"/>
      <c r="Q4" s="87"/>
      <c r="R4" s="87"/>
      <c r="X4" s="56"/>
    </row>
    <row r="5" spans="1:24" ht="15.75" x14ac:dyDescent="0.2">
      <c r="K5" s="144" t="s">
        <v>3</v>
      </c>
      <c r="L5" s="144"/>
      <c r="M5" s="144"/>
      <c r="N5" s="87"/>
      <c r="O5" s="87"/>
      <c r="P5" s="87"/>
      <c r="Q5" s="87"/>
      <c r="R5" s="87"/>
      <c r="X5" s="56"/>
    </row>
    <row r="6" spans="1:24" ht="15.75" x14ac:dyDescent="0.2">
      <c r="K6" s="144" t="s">
        <v>4</v>
      </c>
      <c r="L6" s="144"/>
      <c r="M6" s="144"/>
      <c r="N6" s="87"/>
      <c r="O6" s="87"/>
      <c r="P6" s="87"/>
      <c r="Q6" s="87"/>
      <c r="R6" s="87"/>
      <c r="X6" s="56"/>
    </row>
    <row r="7" spans="1:24" ht="15.75" x14ac:dyDescent="0.2">
      <c r="K7" s="144" t="s">
        <v>5</v>
      </c>
      <c r="L7" s="144"/>
      <c r="M7" s="144"/>
      <c r="N7" s="87"/>
      <c r="O7" s="87"/>
      <c r="P7" s="87"/>
      <c r="Q7" s="87"/>
      <c r="R7" s="87"/>
      <c r="X7" s="56"/>
    </row>
    <row r="8" spans="1:24" ht="15.75" x14ac:dyDescent="0.2">
      <c r="K8" s="144" t="s">
        <v>6</v>
      </c>
      <c r="L8" s="144"/>
      <c r="M8" s="144"/>
      <c r="N8" s="87"/>
      <c r="O8" s="87"/>
      <c r="P8" s="87"/>
      <c r="Q8" s="87"/>
      <c r="R8" s="87"/>
      <c r="X8" s="56"/>
    </row>
    <row r="9" spans="1:24" ht="15.75" x14ac:dyDescent="0.2">
      <c r="K9" s="144" t="s">
        <v>7</v>
      </c>
      <c r="L9" s="144"/>
      <c r="M9" s="144"/>
      <c r="N9" s="87"/>
      <c r="O9" s="87"/>
      <c r="P9" s="87"/>
      <c r="Q9" s="87"/>
      <c r="R9" s="87"/>
      <c r="X9" s="56"/>
    </row>
    <row r="10" spans="1:24" x14ac:dyDescent="0.2">
      <c r="X10" s="56"/>
    </row>
    <row r="11" spans="1:24" s="4" customFormat="1" ht="16.5" customHeight="1" x14ac:dyDescent="0.25">
      <c r="A11" s="145" t="s">
        <v>103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85"/>
      <c r="O11" s="85"/>
      <c r="P11" s="85"/>
      <c r="Q11" s="85"/>
      <c r="R11" s="85"/>
      <c r="X11" s="56"/>
    </row>
    <row r="12" spans="1:24" s="4" customFormat="1" ht="16.5" customHeight="1" x14ac:dyDescent="0.25">
      <c r="A12" s="146" t="s">
        <v>105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86"/>
      <c r="O12" s="86"/>
      <c r="P12" s="86"/>
      <c r="Q12" s="86"/>
      <c r="R12" s="86"/>
      <c r="X12" s="56"/>
    </row>
    <row r="13" spans="1:24" s="4" customFormat="1" ht="16.5" x14ac:dyDescent="0.25">
      <c r="A13" s="145" t="s">
        <v>78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85"/>
      <c r="O13" s="85"/>
      <c r="P13" s="85"/>
      <c r="Q13" s="85"/>
      <c r="R13" s="85"/>
      <c r="X13" s="56"/>
    </row>
    <row r="14" spans="1:24" ht="15" thickBot="1" x14ac:dyDescent="0.25">
      <c r="A14" s="5"/>
      <c r="B14" s="5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6"/>
    </row>
    <row r="15" spans="1:24" ht="15.75" customHeight="1" thickTop="1" x14ac:dyDescent="0.2">
      <c r="A15" s="147" t="s">
        <v>8</v>
      </c>
      <c r="B15" s="150" t="s">
        <v>9</v>
      </c>
      <c r="C15" s="153" t="s">
        <v>10</v>
      </c>
      <c r="D15" s="156" t="s">
        <v>104</v>
      </c>
      <c r="E15" s="159" t="s">
        <v>11</v>
      </c>
      <c r="F15" s="159"/>
      <c r="G15" s="159"/>
      <c r="H15" s="160"/>
      <c r="I15" s="156" t="s">
        <v>104</v>
      </c>
      <c r="J15" s="159" t="s">
        <v>12</v>
      </c>
      <c r="K15" s="159"/>
      <c r="L15" s="159"/>
      <c r="M15" s="160"/>
      <c r="N15" s="88"/>
      <c r="O15" s="88"/>
      <c r="P15" s="88"/>
      <c r="Q15" s="88"/>
      <c r="R15" s="88"/>
      <c r="X15" s="56"/>
    </row>
    <row r="16" spans="1:24" ht="15" x14ac:dyDescent="0.2">
      <c r="A16" s="148"/>
      <c r="B16" s="151"/>
      <c r="C16" s="154"/>
      <c r="D16" s="157"/>
      <c r="E16" s="161"/>
      <c r="F16" s="161"/>
      <c r="G16" s="161"/>
      <c r="H16" s="162"/>
      <c r="I16" s="157"/>
      <c r="J16" s="161"/>
      <c r="K16" s="161"/>
      <c r="L16" s="161"/>
      <c r="M16" s="162"/>
      <c r="N16" s="88"/>
      <c r="O16" s="88"/>
      <c r="P16" s="88"/>
      <c r="Q16" s="88"/>
      <c r="R16" s="88"/>
      <c r="X16" s="56"/>
    </row>
    <row r="17" spans="1:29" s="6" customFormat="1" ht="30.75" thickBot="1" x14ac:dyDescent="0.25">
      <c r="A17" s="149"/>
      <c r="B17" s="152"/>
      <c r="C17" s="155"/>
      <c r="D17" s="158"/>
      <c r="E17" s="59" t="s">
        <v>13</v>
      </c>
      <c r="F17" s="59" t="s">
        <v>14</v>
      </c>
      <c r="G17" s="59" t="s">
        <v>15</v>
      </c>
      <c r="H17" s="60" t="s">
        <v>16</v>
      </c>
      <c r="I17" s="158"/>
      <c r="J17" s="59" t="s">
        <v>13</v>
      </c>
      <c r="K17" s="59" t="s">
        <v>14</v>
      </c>
      <c r="L17" s="59" t="s">
        <v>15</v>
      </c>
      <c r="M17" s="60" t="s">
        <v>16</v>
      </c>
      <c r="S17" s="56"/>
    </row>
    <row r="18" spans="1:29" s="7" customFormat="1" ht="15.75" thickTop="1" thickBot="1" x14ac:dyDescent="0.25">
      <c r="A18" s="138" t="s">
        <v>17</v>
      </c>
      <c r="B18" s="139" t="s">
        <v>18</v>
      </c>
      <c r="C18" s="140" t="s">
        <v>19</v>
      </c>
      <c r="D18" s="141" t="s">
        <v>20</v>
      </c>
      <c r="E18" s="142" t="s">
        <v>21</v>
      </c>
      <c r="F18" s="142" t="s">
        <v>22</v>
      </c>
      <c r="G18" s="142" t="s">
        <v>23</v>
      </c>
      <c r="H18" s="143" t="s">
        <v>24</v>
      </c>
      <c r="I18" s="141" t="s">
        <v>25</v>
      </c>
      <c r="J18" s="142" t="s">
        <v>26</v>
      </c>
      <c r="K18" s="142" t="s">
        <v>27</v>
      </c>
      <c r="L18" s="142" t="s">
        <v>28</v>
      </c>
      <c r="M18" s="143" t="s">
        <v>29</v>
      </c>
      <c r="S18" s="56"/>
    </row>
    <row r="19" spans="1:29" ht="29.25" thickTop="1" x14ac:dyDescent="0.3">
      <c r="A19" s="89" t="s">
        <v>30</v>
      </c>
      <c r="B19" s="90">
        <v>1</v>
      </c>
      <c r="C19" s="91"/>
      <c r="D19" s="92"/>
      <c r="E19" s="93"/>
      <c r="F19" s="93"/>
      <c r="G19" s="93"/>
      <c r="H19" s="94"/>
      <c r="I19" s="95">
        <v>161181.63</v>
      </c>
      <c r="J19" s="96">
        <v>41614.39</v>
      </c>
      <c r="K19" s="96">
        <v>39226.58</v>
      </c>
      <c r="L19" s="96">
        <v>34832.019999999997</v>
      </c>
      <c r="M19" s="97">
        <v>45508.640000000007</v>
      </c>
      <c r="N19" s="70">
        <f>N33</f>
        <v>1427005.9100000001</v>
      </c>
      <c r="O19" s="70">
        <f>N19-I19</f>
        <v>1265824.2800000003</v>
      </c>
      <c r="P19" s="3"/>
      <c r="Q19" s="3"/>
      <c r="R19" s="3"/>
      <c r="S19" s="56"/>
      <c r="U19" s="98"/>
      <c r="V19" s="98"/>
      <c r="W19" s="98"/>
      <c r="X19" s="98"/>
      <c r="Y19" s="98"/>
      <c r="Z19" s="98"/>
    </row>
    <row r="20" spans="1:29" ht="30" x14ac:dyDescent="0.2">
      <c r="A20" s="99" t="s">
        <v>31</v>
      </c>
      <c r="B20" s="61">
        <v>2</v>
      </c>
      <c r="C20" s="3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6"/>
      <c r="U20" s="98"/>
      <c r="V20" s="98"/>
      <c r="W20" s="98"/>
      <c r="X20" s="98"/>
      <c r="Y20" s="98"/>
      <c r="Z20" s="98"/>
    </row>
    <row r="21" spans="1:29" ht="30" x14ac:dyDescent="0.2">
      <c r="A21" s="33" t="s">
        <v>33</v>
      </c>
      <c r="B21" s="61">
        <v>3</v>
      </c>
      <c r="C21" s="33" t="s">
        <v>34</v>
      </c>
      <c r="D21" s="15">
        <v>93264</v>
      </c>
      <c r="E21" s="16">
        <v>23649</v>
      </c>
      <c r="F21" s="16">
        <v>22956</v>
      </c>
      <c r="G21" s="16">
        <v>21385</v>
      </c>
      <c r="H21" s="17">
        <v>25274</v>
      </c>
      <c r="I21" s="18">
        <v>144665.79999999999</v>
      </c>
      <c r="J21" s="19">
        <v>36800.879999999997</v>
      </c>
      <c r="K21" s="19">
        <v>35479.53</v>
      </c>
      <c r="L21" s="19">
        <v>32756.73</v>
      </c>
      <c r="M21" s="20">
        <v>39628.660000000003</v>
      </c>
      <c r="N21" s="63"/>
      <c r="O21" s="63"/>
      <c r="P21" s="3"/>
      <c r="Q21" s="3"/>
      <c r="R21" s="3"/>
      <c r="S21" s="56"/>
      <c r="U21" s="98"/>
      <c r="V21" s="98"/>
      <c r="W21" s="98"/>
      <c r="X21" s="98"/>
      <c r="Y21" s="98"/>
      <c r="Z21" s="98"/>
    </row>
    <row r="22" spans="1:29" s="81" customFormat="1" ht="30" x14ac:dyDescent="0.2">
      <c r="A22" s="100" t="s">
        <v>79</v>
      </c>
      <c r="B22" s="27" t="s">
        <v>35</v>
      </c>
      <c r="C22" s="100" t="s">
        <v>34</v>
      </c>
      <c r="D22" s="54">
        <v>20427</v>
      </c>
      <c r="E22" s="28">
        <v>5107</v>
      </c>
      <c r="F22" s="28">
        <v>5107</v>
      </c>
      <c r="G22" s="28">
        <v>4712</v>
      </c>
      <c r="H22" s="29">
        <v>5501</v>
      </c>
      <c r="I22" s="101">
        <v>39770.559999999998</v>
      </c>
      <c r="J22" s="30">
        <v>9943.1299999999992</v>
      </c>
      <c r="K22" s="30">
        <v>9943.1299999999992</v>
      </c>
      <c r="L22" s="30">
        <v>9174.08</v>
      </c>
      <c r="M22" s="31">
        <v>10710.220000000003</v>
      </c>
      <c r="N22" s="80"/>
      <c r="O22" s="102"/>
      <c r="S22" s="103"/>
      <c r="U22" s="98"/>
      <c r="V22" s="98"/>
      <c r="W22" s="98"/>
      <c r="X22" s="98"/>
      <c r="Y22" s="98"/>
      <c r="Z22" s="98"/>
    </row>
    <row r="23" spans="1:29" s="81" customFormat="1" ht="45" x14ac:dyDescent="0.2">
      <c r="A23" s="100" t="s">
        <v>80</v>
      </c>
      <c r="B23" s="27" t="s">
        <v>81</v>
      </c>
      <c r="C23" s="100" t="s">
        <v>34</v>
      </c>
      <c r="D23" s="54">
        <v>4706</v>
      </c>
      <c r="E23" s="28">
        <v>1177</v>
      </c>
      <c r="F23" s="28">
        <v>1177</v>
      </c>
      <c r="G23" s="28">
        <v>1177</v>
      </c>
      <c r="H23" s="29">
        <v>1175</v>
      </c>
      <c r="I23" s="101">
        <v>16885.999999999996</v>
      </c>
      <c r="J23" s="30">
        <v>4223.29</v>
      </c>
      <c r="K23" s="30">
        <v>4223.29</v>
      </c>
      <c r="L23" s="30">
        <v>4223.29</v>
      </c>
      <c r="M23" s="31">
        <v>4216.1299999999983</v>
      </c>
      <c r="N23" s="80"/>
      <c r="O23" s="102"/>
      <c r="S23" s="103"/>
      <c r="U23" s="98"/>
      <c r="V23" s="98"/>
      <c r="W23" s="98"/>
      <c r="X23" s="98"/>
      <c r="Y23" s="98"/>
      <c r="Z23" s="98"/>
    </row>
    <row r="24" spans="1:29" s="81" customFormat="1" ht="30" x14ac:dyDescent="0.2">
      <c r="A24" s="100" t="s">
        <v>36</v>
      </c>
      <c r="B24" s="32" t="s">
        <v>37</v>
      </c>
      <c r="C24" s="100" t="s">
        <v>34</v>
      </c>
      <c r="D24" s="54">
        <v>9440</v>
      </c>
      <c r="E24" s="28">
        <v>2693</v>
      </c>
      <c r="F24" s="28">
        <v>2000</v>
      </c>
      <c r="G24" s="28">
        <v>1361</v>
      </c>
      <c r="H24" s="29">
        <v>3386</v>
      </c>
      <c r="I24" s="101">
        <v>17999.34</v>
      </c>
      <c r="J24" s="30">
        <v>5134.7700000000004</v>
      </c>
      <c r="K24" s="30">
        <v>3813.42</v>
      </c>
      <c r="L24" s="30">
        <v>2595.0300000000002</v>
      </c>
      <c r="M24" s="31">
        <v>6456.119999999999</v>
      </c>
      <c r="N24" s="80"/>
      <c r="O24" s="102"/>
      <c r="S24" s="103"/>
      <c r="U24" s="98"/>
      <c r="V24" s="98"/>
      <c r="W24" s="98"/>
      <c r="X24" s="98"/>
      <c r="Y24" s="98"/>
      <c r="Z24" s="98"/>
    </row>
    <row r="25" spans="1:29" s="81" customFormat="1" ht="30" x14ac:dyDescent="0.2">
      <c r="A25" s="100" t="s">
        <v>38</v>
      </c>
      <c r="B25" s="32" t="s">
        <v>39</v>
      </c>
      <c r="C25" s="100" t="s">
        <v>40</v>
      </c>
      <c r="D25" s="54">
        <v>21861</v>
      </c>
      <c r="E25" s="28">
        <v>5465</v>
      </c>
      <c r="F25" s="28">
        <v>5465</v>
      </c>
      <c r="G25" s="28">
        <v>5280</v>
      </c>
      <c r="H25" s="29">
        <v>5651</v>
      </c>
      <c r="I25" s="101">
        <v>86895.900000000009</v>
      </c>
      <c r="J25" s="30">
        <v>21722.98</v>
      </c>
      <c r="K25" s="30">
        <v>21722.98</v>
      </c>
      <c r="L25" s="30">
        <v>20987.62</v>
      </c>
      <c r="M25" s="31">
        <v>22462.320000000003</v>
      </c>
      <c r="N25" s="80"/>
      <c r="O25" s="102"/>
      <c r="S25" s="103"/>
      <c r="U25" s="98"/>
      <c r="V25" s="98"/>
      <c r="W25" s="98"/>
      <c r="X25" s="98"/>
      <c r="Y25" s="98"/>
      <c r="Z25" s="98"/>
    </row>
    <row r="26" spans="1:29" ht="30" x14ac:dyDescent="0.2">
      <c r="A26" s="33" t="s">
        <v>41</v>
      </c>
      <c r="B26" s="61">
        <v>4</v>
      </c>
      <c r="C26" s="33" t="s">
        <v>42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6"/>
      <c r="U26" s="98"/>
      <c r="V26" s="98"/>
      <c r="W26" s="98"/>
      <c r="X26" s="98"/>
      <c r="Y26" s="98"/>
      <c r="Z26" s="98"/>
    </row>
    <row r="27" spans="1:29" s="81" customFormat="1" ht="30" x14ac:dyDescent="0.2">
      <c r="A27" s="100" t="s">
        <v>82</v>
      </c>
      <c r="B27" s="104" t="s">
        <v>43</v>
      </c>
      <c r="C27" s="100" t="s">
        <v>42</v>
      </c>
      <c r="D27" s="54">
        <v>0</v>
      </c>
      <c r="E27" s="28">
        <v>0</v>
      </c>
      <c r="F27" s="28">
        <v>0</v>
      </c>
      <c r="G27" s="28">
        <v>0</v>
      </c>
      <c r="H27" s="29">
        <v>0</v>
      </c>
      <c r="I27" s="101">
        <v>0</v>
      </c>
      <c r="J27" s="30">
        <v>0</v>
      </c>
      <c r="K27" s="30">
        <v>0</v>
      </c>
      <c r="L27" s="30">
        <v>0</v>
      </c>
      <c r="M27" s="31">
        <v>0</v>
      </c>
      <c r="N27" s="80"/>
      <c r="O27" s="102"/>
      <c r="S27" s="103"/>
      <c r="U27" s="98"/>
      <c r="V27" s="98"/>
      <c r="W27" s="98"/>
      <c r="X27" s="98"/>
      <c r="Y27" s="98"/>
      <c r="Z27" s="98"/>
    </row>
    <row r="28" spans="1:29" s="81" customFormat="1" ht="30" x14ac:dyDescent="0.2">
      <c r="A28" s="100" t="s">
        <v>83</v>
      </c>
      <c r="B28" s="104" t="s">
        <v>45</v>
      </c>
      <c r="C28" s="100" t="s">
        <v>42</v>
      </c>
      <c r="D28" s="54">
        <v>0</v>
      </c>
      <c r="E28" s="28">
        <v>0</v>
      </c>
      <c r="F28" s="28">
        <v>0</v>
      </c>
      <c r="G28" s="28">
        <v>0</v>
      </c>
      <c r="H28" s="29">
        <v>0</v>
      </c>
      <c r="I28" s="101">
        <v>0</v>
      </c>
      <c r="J28" s="30">
        <v>0</v>
      </c>
      <c r="K28" s="30">
        <v>0</v>
      </c>
      <c r="L28" s="30">
        <v>0</v>
      </c>
      <c r="M28" s="31">
        <v>0</v>
      </c>
      <c r="N28" s="80"/>
      <c r="O28" s="102"/>
      <c r="S28" s="103"/>
      <c r="U28" s="98"/>
      <c r="V28" s="98"/>
      <c r="W28" s="98"/>
      <c r="X28" s="98"/>
      <c r="Y28" s="98"/>
      <c r="Z28" s="98"/>
    </row>
    <row r="29" spans="1:29" s="81" customFormat="1" ht="30" x14ac:dyDescent="0.2">
      <c r="A29" s="100" t="s">
        <v>84</v>
      </c>
      <c r="B29" s="104" t="s">
        <v>46</v>
      </c>
      <c r="C29" s="100" t="s">
        <v>42</v>
      </c>
      <c r="D29" s="54">
        <v>0</v>
      </c>
      <c r="E29" s="28">
        <v>0</v>
      </c>
      <c r="F29" s="28">
        <v>0</v>
      </c>
      <c r="G29" s="28">
        <v>0</v>
      </c>
      <c r="H29" s="29">
        <v>0</v>
      </c>
      <c r="I29" s="101">
        <v>0</v>
      </c>
      <c r="J29" s="30">
        <v>0</v>
      </c>
      <c r="K29" s="30">
        <v>0</v>
      </c>
      <c r="L29" s="30">
        <v>0</v>
      </c>
      <c r="M29" s="31">
        <v>0</v>
      </c>
      <c r="N29" s="80"/>
      <c r="O29" s="102"/>
      <c r="S29" s="103"/>
      <c r="U29" s="98"/>
      <c r="V29" s="98"/>
      <c r="W29" s="98"/>
      <c r="X29" s="98"/>
      <c r="Y29" s="98"/>
      <c r="Z29" s="98"/>
    </row>
    <row r="30" spans="1:29" ht="30" x14ac:dyDescent="0.2">
      <c r="A30" s="33" t="s">
        <v>85</v>
      </c>
      <c r="B30" s="61">
        <v>5</v>
      </c>
      <c r="C30" s="33" t="s">
        <v>47</v>
      </c>
      <c r="D30" s="15">
        <v>573</v>
      </c>
      <c r="E30" s="16">
        <v>167</v>
      </c>
      <c r="F30" s="16">
        <v>130</v>
      </c>
      <c r="G30" s="16">
        <v>72</v>
      </c>
      <c r="H30" s="17">
        <v>204</v>
      </c>
      <c r="I30" s="18">
        <v>16515.830000000002</v>
      </c>
      <c r="J30" s="19">
        <v>4813.51</v>
      </c>
      <c r="K30" s="19">
        <v>3747.05</v>
      </c>
      <c r="L30" s="19">
        <v>2075.29</v>
      </c>
      <c r="M30" s="20">
        <v>5879.9800000000014</v>
      </c>
      <c r="N30" s="21"/>
      <c r="O30" s="63"/>
      <c r="P30" s="63"/>
      <c r="Q30" s="63"/>
      <c r="R30" s="63"/>
      <c r="S30" s="63"/>
      <c r="T30" s="63"/>
      <c r="U30" s="98"/>
      <c r="V30" s="98"/>
      <c r="W30" s="98"/>
      <c r="X30" s="98"/>
      <c r="Y30" s="98"/>
      <c r="Z30" s="98"/>
      <c r="AA30" s="52"/>
      <c r="AB30" s="52"/>
      <c r="AC30" s="44"/>
    </row>
    <row r="31" spans="1:29" s="81" customFormat="1" ht="30" x14ac:dyDescent="0.2">
      <c r="A31" s="100" t="s">
        <v>86</v>
      </c>
      <c r="B31" s="32" t="s">
        <v>87</v>
      </c>
      <c r="C31" s="100" t="s">
        <v>47</v>
      </c>
      <c r="D31" s="54">
        <v>0</v>
      </c>
      <c r="E31" s="28">
        <v>0</v>
      </c>
      <c r="F31" s="28">
        <v>0</v>
      </c>
      <c r="G31" s="28">
        <v>0</v>
      </c>
      <c r="H31" s="29">
        <v>0</v>
      </c>
      <c r="I31" s="101">
        <v>0</v>
      </c>
      <c r="J31" s="30">
        <v>0</v>
      </c>
      <c r="K31" s="30">
        <v>0</v>
      </c>
      <c r="L31" s="30">
        <v>0</v>
      </c>
      <c r="M31" s="31">
        <v>0</v>
      </c>
      <c r="N31" s="80"/>
      <c r="O31" s="105"/>
      <c r="P31" s="105"/>
      <c r="Q31" s="105"/>
      <c r="R31" s="105"/>
      <c r="S31" s="105"/>
      <c r="T31" s="105"/>
      <c r="U31" s="98"/>
      <c r="V31" s="98"/>
      <c r="W31" s="98"/>
      <c r="X31" s="98"/>
      <c r="Y31" s="98"/>
      <c r="Z31" s="98"/>
      <c r="AA31" s="106"/>
      <c r="AB31" s="106"/>
      <c r="AC31" s="107"/>
    </row>
    <row r="32" spans="1:29" s="81" customFormat="1" ht="30.75" thickBot="1" x14ac:dyDescent="0.35">
      <c r="A32" s="108" t="s">
        <v>88</v>
      </c>
      <c r="B32" s="109" t="s">
        <v>89</v>
      </c>
      <c r="C32" s="100" t="s">
        <v>47</v>
      </c>
      <c r="D32" s="110">
        <v>0</v>
      </c>
      <c r="E32" s="111">
        <v>0</v>
      </c>
      <c r="F32" s="111">
        <v>0</v>
      </c>
      <c r="G32" s="111">
        <v>0</v>
      </c>
      <c r="H32" s="112">
        <v>0</v>
      </c>
      <c r="I32" s="113">
        <v>0</v>
      </c>
      <c r="J32" s="114">
        <v>0</v>
      </c>
      <c r="K32" s="114">
        <v>0</v>
      </c>
      <c r="L32" s="114">
        <v>0</v>
      </c>
      <c r="M32" s="115">
        <v>0</v>
      </c>
      <c r="N32" s="80"/>
      <c r="Q32" s="77">
        <v>56589</v>
      </c>
      <c r="R32" s="77">
        <f>Q32-D35</f>
        <v>-36675</v>
      </c>
      <c r="S32" s="105"/>
      <c r="T32" s="105"/>
      <c r="U32" s="98"/>
      <c r="V32" s="98"/>
      <c r="W32" s="98"/>
      <c r="X32" s="98"/>
      <c r="Y32" s="98"/>
      <c r="Z32" s="98"/>
      <c r="AA32" s="106"/>
      <c r="AB32" s="106"/>
      <c r="AC32" s="107"/>
    </row>
    <row r="33" spans="1:30" ht="42.75" x14ac:dyDescent="0.3">
      <c r="A33" s="89" t="s">
        <v>48</v>
      </c>
      <c r="B33" s="90">
        <v>6</v>
      </c>
      <c r="C33" s="91"/>
      <c r="D33" s="92"/>
      <c r="E33" s="93"/>
      <c r="F33" s="93"/>
      <c r="G33" s="93"/>
      <c r="H33" s="94"/>
      <c r="I33" s="95">
        <v>161181.63</v>
      </c>
      <c r="J33" s="96">
        <v>41614.39</v>
      </c>
      <c r="K33" s="96">
        <v>39226.58</v>
      </c>
      <c r="L33" s="96">
        <v>34832.019999999997</v>
      </c>
      <c r="M33" s="97">
        <v>45508.640000000007</v>
      </c>
      <c r="N33" s="70">
        <v>1427005.9100000001</v>
      </c>
      <c r="O33" s="70">
        <f>N33-I33</f>
        <v>1265824.2800000003</v>
      </c>
      <c r="P33" s="72"/>
      <c r="Q33" s="3"/>
      <c r="R33" s="3"/>
      <c r="S33" s="76"/>
      <c r="T33" s="64"/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/>
      <c r="AC33" s="84"/>
      <c r="AD33" s="84"/>
    </row>
    <row r="34" spans="1:30" ht="18.75" x14ac:dyDescent="0.3">
      <c r="A34" s="99" t="s">
        <v>49</v>
      </c>
      <c r="B34" s="61">
        <v>7</v>
      </c>
      <c r="C34" s="33" t="s">
        <v>32</v>
      </c>
      <c r="D34" s="116">
        <v>0</v>
      </c>
      <c r="E34" s="117">
        <v>0</v>
      </c>
      <c r="F34" s="117">
        <v>0</v>
      </c>
      <c r="G34" s="117">
        <v>0</v>
      </c>
      <c r="H34" s="118">
        <v>0</v>
      </c>
      <c r="I34" s="18">
        <v>0</v>
      </c>
      <c r="J34" s="30">
        <v>0</v>
      </c>
      <c r="K34" s="30">
        <v>0</v>
      </c>
      <c r="L34" s="30">
        <v>0</v>
      </c>
      <c r="M34" s="31">
        <v>0</v>
      </c>
      <c r="N34" s="119"/>
      <c r="O34" s="71"/>
      <c r="P34" s="72"/>
      <c r="Q34" s="72"/>
      <c r="R34" s="72"/>
      <c r="S34" s="79"/>
      <c r="T34" s="65"/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/>
      <c r="AC34" s="14"/>
      <c r="AD34" s="84"/>
    </row>
    <row r="35" spans="1:30" ht="18.75" x14ac:dyDescent="0.3">
      <c r="A35" s="33" t="s">
        <v>50</v>
      </c>
      <c r="B35" s="61">
        <v>8</v>
      </c>
      <c r="C35" s="33" t="s">
        <v>34</v>
      </c>
      <c r="D35" s="116">
        <v>93264</v>
      </c>
      <c r="E35" s="117">
        <v>23649</v>
      </c>
      <c r="F35" s="117">
        <v>22956</v>
      </c>
      <c r="G35" s="117">
        <v>21385</v>
      </c>
      <c r="H35" s="118">
        <v>25274</v>
      </c>
      <c r="I35" s="18">
        <v>144665.79999999999</v>
      </c>
      <c r="J35" s="19">
        <v>36800.879999999997</v>
      </c>
      <c r="K35" s="19">
        <v>35479.53</v>
      </c>
      <c r="L35" s="19">
        <v>32756.73</v>
      </c>
      <c r="M35" s="19">
        <v>39628.660000000003</v>
      </c>
      <c r="N35" s="119"/>
      <c r="O35" s="71"/>
      <c r="P35" s="3"/>
      <c r="Q35" s="3"/>
      <c r="R35" s="73"/>
      <c r="S35" s="74"/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/>
      <c r="AC35" s="66"/>
      <c r="AD35" s="84"/>
    </row>
    <row r="36" spans="1:30" ht="30" x14ac:dyDescent="0.3">
      <c r="A36" s="100" t="s">
        <v>90</v>
      </c>
      <c r="B36" s="32" t="s">
        <v>51</v>
      </c>
      <c r="C36" s="100" t="s">
        <v>34</v>
      </c>
      <c r="D36" s="163">
        <v>20427</v>
      </c>
      <c r="E36" s="164">
        <v>5107</v>
      </c>
      <c r="F36" s="164">
        <v>5107</v>
      </c>
      <c r="G36" s="164">
        <v>4712</v>
      </c>
      <c r="H36" s="165">
        <v>5501</v>
      </c>
      <c r="I36" s="166">
        <v>39770.559999999998</v>
      </c>
      <c r="J36" s="167">
        <v>9943.1299999999992</v>
      </c>
      <c r="K36" s="167">
        <v>9943.1299999999992</v>
      </c>
      <c r="L36" s="167">
        <v>9174.08</v>
      </c>
      <c r="M36" s="168">
        <v>10710.220000000003</v>
      </c>
      <c r="N36" s="119">
        <f>O36/D36*1000</f>
        <v>1643.3299064963041</v>
      </c>
      <c r="O36" s="82">
        <v>33568.300000000003</v>
      </c>
      <c r="P36" s="83">
        <f t="shared" ref="P36:P46" si="0">O36-I36</f>
        <v>-6202.2599999999948</v>
      </c>
      <c r="Q36" s="75"/>
      <c r="R36" s="75"/>
      <c r="S36" s="72"/>
      <c r="T36" s="22"/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/>
      <c r="AC36" s="66"/>
      <c r="AD36" s="84"/>
    </row>
    <row r="37" spans="1:30" ht="30" x14ac:dyDescent="0.3">
      <c r="A37" s="100" t="s">
        <v>91</v>
      </c>
      <c r="B37" s="32" t="s">
        <v>92</v>
      </c>
      <c r="C37" s="100" t="s">
        <v>34</v>
      </c>
      <c r="D37" s="120">
        <v>4706</v>
      </c>
      <c r="E37" s="121">
        <v>1177</v>
      </c>
      <c r="F37" s="121">
        <v>1177</v>
      </c>
      <c r="G37" s="121">
        <v>1177</v>
      </c>
      <c r="H37" s="122">
        <v>1175</v>
      </c>
      <c r="I37" s="101">
        <v>16886</v>
      </c>
      <c r="J37" s="30">
        <v>4223.29</v>
      </c>
      <c r="K37" s="30">
        <v>4223.29</v>
      </c>
      <c r="L37" s="30">
        <v>4223.29</v>
      </c>
      <c r="M37" s="31">
        <v>4216.1299999999983</v>
      </c>
      <c r="N37" s="119"/>
      <c r="O37" s="82"/>
      <c r="P37" s="83">
        <f t="shared" si="0"/>
        <v>-16886</v>
      </c>
      <c r="Q37" s="75"/>
      <c r="R37" s="75"/>
      <c r="S37" s="72"/>
      <c r="T37" s="22"/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/>
      <c r="AC37" s="66"/>
      <c r="AD37" s="84"/>
    </row>
    <row r="38" spans="1:30" ht="30" x14ac:dyDescent="0.3">
      <c r="A38" s="100" t="s">
        <v>52</v>
      </c>
      <c r="B38" s="32" t="s">
        <v>53</v>
      </c>
      <c r="C38" s="100" t="s">
        <v>34</v>
      </c>
      <c r="D38" s="163">
        <v>9440</v>
      </c>
      <c r="E38" s="164">
        <v>2693</v>
      </c>
      <c r="F38" s="164">
        <v>2000</v>
      </c>
      <c r="G38" s="164">
        <v>1361</v>
      </c>
      <c r="H38" s="165">
        <v>3386</v>
      </c>
      <c r="I38" s="166">
        <v>17999.34</v>
      </c>
      <c r="J38" s="167">
        <v>5134.7700000000004</v>
      </c>
      <c r="K38" s="167">
        <v>3813.42</v>
      </c>
      <c r="L38" s="167">
        <v>2595.0300000000002</v>
      </c>
      <c r="M38" s="168">
        <v>6456.119999999999</v>
      </c>
      <c r="N38" s="119">
        <f>O38/D38*1000</f>
        <v>1066.4682203389832</v>
      </c>
      <c r="O38" s="82">
        <v>10067.460000000001</v>
      </c>
      <c r="P38" s="83">
        <f t="shared" si="0"/>
        <v>-7931.8799999999992</v>
      </c>
      <c r="Q38" s="75"/>
      <c r="R38" s="75"/>
      <c r="S38" s="72"/>
      <c r="T38" s="22"/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/>
      <c r="AC38" s="66"/>
      <c r="AD38" s="84"/>
    </row>
    <row r="39" spans="1:30" ht="18.75" x14ac:dyDescent="0.3">
      <c r="A39" s="100" t="s">
        <v>54</v>
      </c>
      <c r="B39" s="32" t="s">
        <v>55</v>
      </c>
      <c r="C39" s="100" t="s">
        <v>40</v>
      </c>
      <c r="D39" s="163">
        <v>21861</v>
      </c>
      <c r="E39" s="164">
        <v>5465</v>
      </c>
      <c r="F39" s="164">
        <v>5465</v>
      </c>
      <c r="G39" s="164">
        <v>5280</v>
      </c>
      <c r="H39" s="165">
        <v>5651</v>
      </c>
      <c r="I39" s="166">
        <v>86895.9</v>
      </c>
      <c r="J39" s="167">
        <v>21722.98</v>
      </c>
      <c r="K39" s="167">
        <v>21722.98</v>
      </c>
      <c r="L39" s="167">
        <v>20987.62</v>
      </c>
      <c r="M39" s="168">
        <v>22462.320000000003</v>
      </c>
      <c r="N39" s="119">
        <f>O39/D39*1000</f>
        <v>1174.1315584831436</v>
      </c>
      <c r="O39" s="82">
        <v>25667.69</v>
      </c>
      <c r="P39" s="83">
        <f t="shared" si="0"/>
        <v>-61228.209999999992</v>
      </c>
      <c r="Q39" s="75"/>
      <c r="R39" s="75"/>
      <c r="S39" s="72"/>
      <c r="T39" s="22"/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/>
      <c r="AC39" s="66"/>
      <c r="AD39" s="84"/>
    </row>
    <row r="40" spans="1:30" ht="30" x14ac:dyDescent="0.3">
      <c r="A40" s="33" t="s">
        <v>56</v>
      </c>
      <c r="B40" s="61">
        <v>9</v>
      </c>
      <c r="C40" s="33" t="s">
        <v>42</v>
      </c>
      <c r="D40" s="123"/>
      <c r="E40" s="121">
        <v>0</v>
      </c>
      <c r="F40" s="121">
        <v>0</v>
      </c>
      <c r="G40" s="121">
        <v>0</v>
      </c>
      <c r="H40" s="122">
        <v>0</v>
      </c>
      <c r="I40" s="18">
        <v>0</v>
      </c>
      <c r="J40" s="19">
        <v>0</v>
      </c>
      <c r="K40" s="19">
        <v>0</v>
      </c>
      <c r="L40" s="19">
        <v>0</v>
      </c>
      <c r="M40" s="20">
        <v>0</v>
      </c>
      <c r="N40" s="119" t="e">
        <f>O40/D40*1000</f>
        <v>#DIV/0!</v>
      </c>
      <c r="O40" s="82">
        <v>1214579.0000000002</v>
      </c>
      <c r="P40" s="83">
        <f t="shared" si="0"/>
        <v>1214579.0000000002</v>
      </c>
      <c r="Q40" s="75"/>
      <c r="R40" s="75"/>
      <c r="S40" s="74"/>
      <c r="T40" s="22"/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/>
      <c r="AA40" s="44"/>
      <c r="AC40" s="66"/>
      <c r="AD40" s="84"/>
    </row>
    <row r="41" spans="1:30" ht="18.75" x14ac:dyDescent="0.3">
      <c r="A41" s="100" t="s">
        <v>93</v>
      </c>
      <c r="B41" s="104" t="s">
        <v>58</v>
      </c>
      <c r="C41" s="100" t="s">
        <v>44</v>
      </c>
      <c r="D41" s="123"/>
      <c r="E41" s="121">
        <v>0</v>
      </c>
      <c r="F41" s="121">
        <v>0</v>
      </c>
      <c r="G41" s="121">
        <v>0</v>
      </c>
      <c r="H41" s="122">
        <v>0</v>
      </c>
      <c r="I41" s="101">
        <v>0</v>
      </c>
      <c r="J41" s="30">
        <v>0</v>
      </c>
      <c r="K41" s="30">
        <v>0</v>
      </c>
      <c r="L41" s="30">
        <v>0</v>
      </c>
      <c r="M41" s="31">
        <v>0</v>
      </c>
      <c r="N41" s="119"/>
      <c r="O41" s="82"/>
      <c r="P41" s="83">
        <f t="shared" si="0"/>
        <v>0</v>
      </c>
      <c r="Q41" s="75"/>
      <c r="R41" s="71"/>
      <c r="S41" s="72"/>
      <c r="T41" s="22"/>
      <c r="U41" s="98">
        <v>0</v>
      </c>
      <c r="V41" s="98">
        <v>0</v>
      </c>
      <c r="W41" s="98">
        <v>0</v>
      </c>
      <c r="X41" s="98">
        <v>0</v>
      </c>
      <c r="Y41" s="98">
        <v>0</v>
      </c>
      <c r="Z41" s="98"/>
      <c r="AC41" s="66"/>
      <c r="AD41" s="84"/>
    </row>
    <row r="42" spans="1:30" ht="30" x14ac:dyDescent="0.3">
      <c r="A42" s="100" t="s">
        <v>57</v>
      </c>
      <c r="B42" s="104" t="s">
        <v>59</v>
      </c>
      <c r="C42" s="100" t="s">
        <v>42</v>
      </c>
      <c r="D42" s="123"/>
      <c r="E42" s="121">
        <v>0</v>
      </c>
      <c r="F42" s="121">
        <v>0</v>
      </c>
      <c r="G42" s="121">
        <v>0</v>
      </c>
      <c r="H42" s="122">
        <v>0</v>
      </c>
      <c r="I42" s="101">
        <v>0</v>
      </c>
      <c r="J42" s="30">
        <v>0</v>
      </c>
      <c r="K42" s="30">
        <v>0</v>
      </c>
      <c r="L42" s="30">
        <v>0</v>
      </c>
      <c r="M42" s="31">
        <v>0</v>
      </c>
      <c r="N42" s="119" t="e">
        <f>O42/D42*1000</f>
        <v>#DIV/0!</v>
      </c>
      <c r="O42" s="82">
        <v>46726.85</v>
      </c>
      <c r="P42" s="83">
        <f t="shared" si="0"/>
        <v>46726.85</v>
      </c>
      <c r="Q42" s="75"/>
      <c r="R42" s="75"/>
      <c r="S42" s="74"/>
      <c r="T42" s="22"/>
      <c r="U42" s="98">
        <v>0</v>
      </c>
      <c r="V42" s="98">
        <v>0</v>
      </c>
      <c r="W42" s="98">
        <v>0</v>
      </c>
      <c r="X42" s="98">
        <v>0</v>
      </c>
      <c r="Y42" s="98">
        <v>0</v>
      </c>
      <c r="Z42" s="98"/>
      <c r="AC42" s="66"/>
      <c r="AD42" s="84"/>
    </row>
    <row r="43" spans="1:30" ht="30" x14ac:dyDescent="0.3">
      <c r="A43" s="100" t="s">
        <v>60</v>
      </c>
      <c r="B43" s="104" t="s">
        <v>61</v>
      </c>
      <c r="C43" s="100" t="s">
        <v>42</v>
      </c>
      <c r="D43" s="123"/>
      <c r="E43" s="121">
        <v>0</v>
      </c>
      <c r="F43" s="121">
        <v>0</v>
      </c>
      <c r="G43" s="121">
        <v>0</v>
      </c>
      <c r="H43" s="122">
        <v>0</v>
      </c>
      <c r="I43" s="101">
        <v>0</v>
      </c>
      <c r="J43" s="30">
        <v>0</v>
      </c>
      <c r="K43" s="30">
        <v>0</v>
      </c>
      <c r="L43" s="30">
        <v>0</v>
      </c>
      <c r="M43" s="31">
        <v>0</v>
      </c>
      <c r="N43" s="119" t="e">
        <f>O43/D43*1000</f>
        <v>#DIV/0!</v>
      </c>
      <c r="O43" s="82">
        <v>93573.53</v>
      </c>
      <c r="P43" s="83">
        <f t="shared" si="0"/>
        <v>93573.53</v>
      </c>
      <c r="Q43" s="75"/>
      <c r="R43" s="71"/>
      <c r="S43" s="72"/>
      <c r="T43" s="22"/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/>
      <c r="AC43" s="66"/>
      <c r="AD43" s="84"/>
    </row>
    <row r="44" spans="1:30" ht="18.75" x14ac:dyDescent="0.3">
      <c r="A44" s="33" t="s">
        <v>62</v>
      </c>
      <c r="B44" s="61">
        <v>10</v>
      </c>
      <c r="C44" s="33" t="s">
        <v>47</v>
      </c>
      <c r="D44" s="169">
        <v>573</v>
      </c>
      <c r="E44" s="170">
        <v>167</v>
      </c>
      <c r="F44" s="170">
        <v>130</v>
      </c>
      <c r="G44" s="170">
        <v>72</v>
      </c>
      <c r="H44" s="171">
        <v>204</v>
      </c>
      <c r="I44" s="172">
        <v>16515.830000000002</v>
      </c>
      <c r="J44" s="173">
        <v>4813.51</v>
      </c>
      <c r="K44" s="173">
        <v>3747.05</v>
      </c>
      <c r="L44" s="173">
        <v>2075.29</v>
      </c>
      <c r="M44" s="174">
        <v>5879.9800000000014</v>
      </c>
      <c r="N44" s="119">
        <f>O44/D44*1000</f>
        <v>249779.16230366487</v>
      </c>
      <c r="O44" s="82">
        <v>143123.45999999996</v>
      </c>
      <c r="P44" s="83">
        <f t="shared" si="0"/>
        <v>126607.62999999996</v>
      </c>
      <c r="Q44" s="75"/>
      <c r="R44" s="75"/>
      <c r="S44" s="75"/>
      <c r="T44" s="75"/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/>
      <c r="AC44" s="66"/>
      <c r="AD44" s="84"/>
    </row>
    <row r="45" spans="1:30" s="81" customFormat="1" ht="18.75" x14ac:dyDescent="0.3">
      <c r="A45" s="100" t="s">
        <v>93</v>
      </c>
      <c r="B45" s="32" t="s">
        <v>94</v>
      </c>
      <c r="C45" s="100" t="s">
        <v>47</v>
      </c>
      <c r="D45" s="120"/>
      <c r="E45" s="121">
        <v>0</v>
      </c>
      <c r="F45" s="121">
        <v>0</v>
      </c>
      <c r="G45" s="121">
        <v>0</v>
      </c>
      <c r="H45" s="122">
        <v>0</v>
      </c>
      <c r="I45" s="101">
        <v>0</v>
      </c>
      <c r="J45" s="30">
        <v>0</v>
      </c>
      <c r="K45" s="30">
        <v>0</v>
      </c>
      <c r="L45" s="30">
        <v>0</v>
      </c>
      <c r="M45" s="31">
        <v>0</v>
      </c>
      <c r="N45" s="119"/>
      <c r="O45" s="82"/>
      <c r="P45" s="83">
        <f t="shared" si="0"/>
        <v>0</v>
      </c>
      <c r="Q45" s="124"/>
      <c r="R45" s="124"/>
      <c r="S45" s="124"/>
      <c r="T45" s="124"/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/>
      <c r="AC45" s="125"/>
      <c r="AD45" s="126"/>
    </row>
    <row r="46" spans="1:30" s="81" customFormat="1" ht="19.5" thickBot="1" x14ac:dyDescent="0.35">
      <c r="A46" s="108" t="s">
        <v>95</v>
      </c>
      <c r="B46" s="109" t="s">
        <v>96</v>
      </c>
      <c r="C46" s="108" t="s">
        <v>47</v>
      </c>
      <c r="D46" s="127"/>
      <c r="E46" s="128">
        <v>0</v>
      </c>
      <c r="F46" s="128">
        <v>0</v>
      </c>
      <c r="G46" s="128">
        <v>0</v>
      </c>
      <c r="H46" s="129">
        <v>0</v>
      </c>
      <c r="I46" s="113">
        <v>0</v>
      </c>
      <c r="J46" s="114">
        <v>0</v>
      </c>
      <c r="K46" s="114">
        <v>0</v>
      </c>
      <c r="L46" s="114">
        <v>0</v>
      </c>
      <c r="M46" s="115">
        <v>0</v>
      </c>
      <c r="N46" s="119"/>
      <c r="O46" s="82"/>
      <c r="P46" s="83">
        <f t="shared" si="0"/>
        <v>0</v>
      </c>
      <c r="Q46" s="124"/>
      <c r="R46" s="124"/>
      <c r="S46" s="124"/>
      <c r="T46" s="124"/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/>
      <c r="AC46" s="125"/>
      <c r="AD46" s="126"/>
    </row>
    <row r="47" spans="1:30" ht="57" x14ac:dyDescent="0.2">
      <c r="A47" s="89" t="s">
        <v>63</v>
      </c>
      <c r="B47" s="90">
        <v>11</v>
      </c>
      <c r="C47" s="91"/>
      <c r="D47" s="130" t="s">
        <v>64</v>
      </c>
      <c r="E47" s="93" t="s">
        <v>64</v>
      </c>
      <c r="F47" s="93" t="s">
        <v>64</v>
      </c>
      <c r="G47" s="93" t="s">
        <v>64</v>
      </c>
      <c r="H47" s="94" t="s">
        <v>64</v>
      </c>
      <c r="I47" s="95">
        <v>0</v>
      </c>
      <c r="J47" s="96">
        <v>0</v>
      </c>
      <c r="K47" s="96">
        <v>0</v>
      </c>
      <c r="L47" s="96">
        <v>0</v>
      </c>
      <c r="M47" s="97">
        <v>0</v>
      </c>
      <c r="N47" s="52"/>
      <c r="O47" s="22"/>
      <c r="P47" s="22"/>
      <c r="Q47" s="78"/>
      <c r="R47" s="78"/>
      <c r="S47" s="56"/>
      <c r="T47" s="68"/>
      <c r="U47" s="98"/>
      <c r="V47" s="98"/>
      <c r="W47" s="98"/>
      <c r="X47" s="98"/>
      <c r="Y47" s="98"/>
      <c r="Z47" s="98"/>
    </row>
    <row r="48" spans="1:30" ht="15" x14ac:dyDescent="0.2">
      <c r="A48" s="99" t="s">
        <v>49</v>
      </c>
      <c r="B48" s="61">
        <v>12</v>
      </c>
      <c r="C48" s="33" t="s">
        <v>32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v>0</v>
      </c>
      <c r="J48" s="19"/>
      <c r="K48" s="19"/>
      <c r="L48" s="19"/>
      <c r="M48" s="20"/>
      <c r="N48" s="44"/>
      <c r="O48" s="22"/>
      <c r="P48" s="21"/>
      <c r="Q48" s="21"/>
      <c r="R48" s="21"/>
      <c r="S48" s="56"/>
      <c r="T48" s="69"/>
      <c r="U48" s="98"/>
      <c r="V48" s="98"/>
      <c r="W48" s="98"/>
      <c r="X48" s="98"/>
      <c r="Y48" s="98"/>
      <c r="Z48" s="98"/>
    </row>
    <row r="49" spans="1:26" ht="15" x14ac:dyDescent="0.2">
      <c r="A49" s="33" t="s">
        <v>50</v>
      </c>
      <c r="B49" s="61">
        <v>13</v>
      </c>
      <c r="C49" s="33" t="s">
        <v>34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v>0</v>
      </c>
      <c r="J49" s="19"/>
      <c r="K49" s="19"/>
      <c r="L49" s="19"/>
      <c r="M49" s="20"/>
      <c r="N49" s="21"/>
      <c r="O49" s="3"/>
      <c r="P49" s="21"/>
      <c r="Q49" s="21"/>
      <c r="R49" s="21"/>
      <c r="S49" s="56"/>
      <c r="T49" s="64"/>
      <c r="U49" s="98"/>
      <c r="V49" s="98"/>
      <c r="W49" s="98"/>
      <c r="X49" s="98"/>
      <c r="Y49" s="98"/>
      <c r="Z49" s="98"/>
    </row>
    <row r="50" spans="1:26" ht="30" x14ac:dyDescent="0.2">
      <c r="A50" s="100" t="s">
        <v>90</v>
      </c>
      <c r="B50" s="32" t="s">
        <v>65</v>
      </c>
      <c r="C50" s="100" t="s">
        <v>34</v>
      </c>
      <c r="D50" s="15" t="s">
        <v>64</v>
      </c>
      <c r="E50" s="28" t="s">
        <v>64</v>
      </c>
      <c r="F50" s="28" t="s">
        <v>64</v>
      </c>
      <c r="G50" s="28" t="s">
        <v>64</v>
      </c>
      <c r="H50" s="29" t="s">
        <v>64</v>
      </c>
      <c r="I50" s="18">
        <v>0</v>
      </c>
      <c r="J50" s="30"/>
      <c r="K50" s="30"/>
      <c r="L50" s="30"/>
      <c r="M50" s="31"/>
      <c r="N50" s="42"/>
      <c r="O50" s="53"/>
      <c r="P50" s="21"/>
      <c r="Q50" s="21"/>
      <c r="R50" s="21"/>
      <c r="S50" s="56"/>
      <c r="T50" s="67"/>
      <c r="U50" s="98"/>
      <c r="V50" s="98"/>
      <c r="W50" s="98"/>
      <c r="X50" s="98"/>
      <c r="Y50" s="98"/>
      <c r="Z50" s="98"/>
    </row>
    <row r="51" spans="1:26" ht="30" x14ac:dyDescent="0.2">
      <c r="A51" s="100" t="s">
        <v>91</v>
      </c>
      <c r="B51" s="32" t="s">
        <v>97</v>
      </c>
      <c r="C51" s="100" t="s">
        <v>34</v>
      </c>
      <c r="D51" s="15" t="s">
        <v>64</v>
      </c>
      <c r="E51" s="28" t="s">
        <v>64</v>
      </c>
      <c r="F51" s="28" t="s">
        <v>64</v>
      </c>
      <c r="G51" s="28" t="s">
        <v>64</v>
      </c>
      <c r="H51" s="29" t="s">
        <v>64</v>
      </c>
      <c r="I51" s="18">
        <v>0</v>
      </c>
      <c r="J51" s="30"/>
      <c r="K51" s="30"/>
      <c r="L51" s="30"/>
      <c r="M51" s="31"/>
      <c r="N51" s="42"/>
      <c r="O51" s="53"/>
      <c r="P51" s="21"/>
      <c r="Q51" s="21"/>
      <c r="R51" s="21"/>
      <c r="S51" s="56"/>
      <c r="T51" s="67"/>
      <c r="U51" s="98"/>
      <c r="V51" s="98"/>
      <c r="W51" s="98"/>
      <c r="X51" s="98"/>
      <c r="Y51" s="98"/>
      <c r="Z51" s="98"/>
    </row>
    <row r="52" spans="1:26" ht="30" x14ac:dyDescent="0.2">
      <c r="A52" s="100" t="s">
        <v>52</v>
      </c>
      <c r="B52" s="32" t="s">
        <v>66</v>
      </c>
      <c r="C52" s="100" t="s">
        <v>34</v>
      </c>
      <c r="D52" s="15" t="s">
        <v>64</v>
      </c>
      <c r="E52" s="28" t="s">
        <v>64</v>
      </c>
      <c r="F52" s="28" t="s">
        <v>64</v>
      </c>
      <c r="G52" s="28" t="s">
        <v>64</v>
      </c>
      <c r="H52" s="29" t="s">
        <v>64</v>
      </c>
      <c r="I52" s="18">
        <v>0</v>
      </c>
      <c r="J52" s="30"/>
      <c r="K52" s="30"/>
      <c r="L52" s="30"/>
      <c r="M52" s="31"/>
      <c r="N52" s="42"/>
      <c r="O52" s="53"/>
      <c r="P52" s="3"/>
      <c r="Q52" s="3"/>
      <c r="R52" s="3"/>
      <c r="S52" s="56"/>
      <c r="T52" s="21"/>
      <c r="U52" s="98"/>
      <c r="V52" s="98"/>
      <c r="W52" s="98"/>
      <c r="X52" s="98"/>
      <c r="Y52" s="98"/>
      <c r="Z52" s="98"/>
    </row>
    <row r="53" spans="1:26" ht="15" x14ac:dyDescent="0.2">
      <c r="A53" s="100" t="s">
        <v>54</v>
      </c>
      <c r="B53" s="32" t="s">
        <v>67</v>
      </c>
      <c r="C53" s="100" t="s">
        <v>40</v>
      </c>
      <c r="D53" s="15" t="s">
        <v>64</v>
      </c>
      <c r="E53" s="28" t="s">
        <v>64</v>
      </c>
      <c r="F53" s="28" t="s">
        <v>64</v>
      </c>
      <c r="G53" s="28" t="s">
        <v>64</v>
      </c>
      <c r="H53" s="29" t="s">
        <v>64</v>
      </c>
      <c r="I53" s="18">
        <v>0</v>
      </c>
      <c r="J53" s="30"/>
      <c r="K53" s="30"/>
      <c r="L53" s="30"/>
      <c r="M53" s="31"/>
      <c r="N53" s="42"/>
      <c r="O53" s="53"/>
      <c r="P53" s="3"/>
      <c r="Q53" s="3"/>
      <c r="R53" s="3"/>
      <c r="S53" s="56"/>
      <c r="T53" s="21"/>
      <c r="U53" s="98"/>
      <c r="V53" s="98"/>
      <c r="W53" s="98"/>
      <c r="X53" s="98"/>
      <c r="Y53" s="98"/>
      <c r="Z53" s="98"/>
    </row>
    <row r="54" spans="1:26" ht="30" x14ac:dyDescent="0.2">
      <c r="A54" s="33" t="s">
        <v>56</v>
      </c>
      <c r="B54" s="61">
        <v>14</v>
      </c>
      <c r="C54" s="33" t="s">
        <v>42</v>
      </c>
      <c r="D54" s="15" t="s">
        <v>64</v>
      </c>
      <c r="E54" s="16" t="s">
        <v>64</v>
      </c>
      <c r="F54" s="16" t="s">
        <v>64</v>
      </c>
      <c r="G54" s="16" t="s">
        <v>64</v>
      </c>
      <c r="H54" s="17" t="s">
        <v>64</v>
      </c>
      <c r="I54" s="18">
        <v>0</v>
      </c>
      <c r="J54" s="19"/>
      <c r="K54" s="19"/>
      <c r="L54" s="19"/>
      <c r="M54" s="20"/>
      <c r="N54" s="42"/>
      <c r="O54" s="53"/>
      <c r="P54" s="3"/>
      <c r="Q54" s="3"/>
      <c r="R54" s="3"/>
      <c r="S54" s="56"/>
      <c r="U54" s="98"/>
      <c r="V54" s="98"/>
      <c r="W54" s="98"/>
      <c r="X54" s="98"/>
      <c r="Y54" s="98"/>
      <c r="Z54" s="98"/>
    </row>
    <row r="55" spans="1:26" ht="15" x14ac:dyDescent="0.2">
      <c r="A55" s="100" t="s">
        <v>93</v>
      </c>
      <c r="B55" s="104" t="s">
        <v>68</v>
      </c>
      <c r="C55" s="100" t="s">
        <v>44</v>
      </c>
      <c r="D55" s="15" t="s">
        <v>64</v>
      </c>
      <c r="E55" s="16" t="s">
        <v>64</v>
      </c>
      <c r="F55" s="16" t="s">
        <v>64</v>
      </c>
      <c r="G55" s="16" t="s">
        <v>64</v>
      </c>
      <c r="H55" s="17" t="s">
        <v>64</v>
      </c>
      <c r="I55" s="18">
        <v>0</v>
      </c>
      <c r="J55" s="19"/>
      <c r="K55" s="19"/>
      <c r="L55" s="19"/>
      <c r="M55" s="20"/>
      <c r="N55" s="42"/>
      <c r="O55" s="53"/>
      <c r="P55" s="3"/>
      <c r="Q55" s="3"/>
      <c r="R55" s="3"/>
      <c r="S55" s="56"/>
      <c r="T55" s="44"/>
      <c r="U55" s="98"/>
      <c r="V55" s="98"/>
      <c r="W55" s="98"/>
      <c r="X55" s="98"/>
      <c r="Y55" s="98"/>
      <c r="Z55" s="98"/>
    </row>
    <row r="56" spans="1:26" ht="30" x14ac:dyDescent="0.2">
      <c r="A56" s="100" t="s">
        <v>57</v>
      </c>
      <c r="B56" s="104" t="s">
        <v>69</v>
      </c>
      <c r="C56" s="100" t="s">
        <v>42</v>
      </c>
      <c r="D56" s="15" t="s">
        <v>64</v>
      </c>
      <c r="E56" s="16" t="s">
        <v>64</v>
      </c>
      <c r="F56" s="16" t="s">
        <v>64</v>
      </c>
      <c r="G56" s="16" t="s">
        <v>64</v>
      </c>
      <c r="H56" s="17" t="s">
        <v>64</v>
      </c>
      <c r="I56" s="18">
        <v>0</v>
      </c>
      <c r="J56" s="19"/>
      <c r="K56" s="19"/>
      <c r="L56" s="19"/>
      <c r="M56" s="20"/>
      <c r="N56" s="42"/>
      <c r="O56" s="53"/>
      <c r="P56" s="3"/>
      <c r="Q56" s="3"/>
      <c r="R56" s="3"/>
      <c r="S56" s="56"/>
      <c r="T56" s="21"/>
      <c r="U56" s="98"/>
      <c r="V56" s="98"/>
      <c r="W56" s="98"/>
      <c r="X56" s="98"/>
      <c r="Y56" s="98"/>
      <c r="Z56" s="98"/>
    </row>
    <row r="57" spans="1:26" ht="30" x14ac:dyDescent="0.2">
      <c r="A57" s="100" t="s">
        <v>60</v>
      </c>
      <c r="B57" s="104" t="s">
        <v>70</v>
      </c>
      <c r="C57" s="100" t="s">
        <v>42</v>
      </c>
      <c r="D57" s="15" t="s">
        <v>64</v>
      </c>
      <c r="E57" s="16" t="s">
        <v>64</v>
      </c>
      <c r="F57" s="16" t="s">
        <v>64</v>
      </c>
      <c r="G57" s="16" t="s">
        <v>64</v>
      </c>
      <c r="H57" s="17" t="s">
        <v>64</v>
      </c>
      <c r="I57" s="18">
        <v>0</v>
      </c>
      <c r="J57" s="19"/>
      <c r="K57" s="19"/>
      <c r="L57" s="19"/>
      <c r="M57" s="20"/>
      <c r="N57" s="42"/>
      <c r="O57" s="53"/>
      <c r="P57" s="3"/>
      <c r="Q57" s="3"/>
      <c r="R57" s="3"/>
      <c r="S57" s="56"/>
      <c r="T57" s="21"/>
      <c r="U57" s="98"/>
      <c r="V57" s="98"/>
      <c r="W57" s="98"/>
      <c r="X57" s="98"/>
      <c r="Y57" s="98"/>
      <c r="Z57" s="98"/>
    </row>
    <row r="58" spans="1:26" ht="15" x14ac:dyDescent="0.2">
      <c r="A58" s="33" t="s">
        <v>62</v>
      </c>
      <c r="B58" s="61">
        <v>15</v>
      </c>
      <c r="C58" s="33" t="s">
        <v>47</v>
      </c>
      <c r="D58" s="15" t="s">
        <v>64</v>
      </c>
      <c r="E58" s="16" t="s">
        <v>64</v>
      </c>
      <c r="F58" s="16" t="s">
        <v>64</v>
      </c>
      <c r="G58" s="16" t="s">
        <v>64</v>
      </c>
      <c r="H58" s="17" t="s">
        <v>64</v>
      </c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6"/>
      <c r="U58" s="98"/>
      <c r="V58" s="98"/>
      <c r="W58" s="98"/>
      <c r="X58" s="98"/>
      <c r="Y58" s="98"/>
      <c r="Z58" s="98"/>
    </row>
    <row r="59" spans="1:26" ht="15" x14ac:dyDescent="0.2">
      <c r="A59" s="100" t="s">
        <v>93</v>
      </c>
      <c r="B59" s="61" t="s">
        <v>98</v>
      </c>
      <c r="C59" s="100" t="s">
        <v>47</v>
      </c>
      <c r="D59" s="15" t="s">
        <v>64</v>
      </c>
      <c r="E59" s="16" t="s">
        <v>64</v>
      </c>
      <c r="F59" s="16" t="s">
        <v>64</v>
      </c>
      <c r="G59" s="16" t="s">
        <v>64</v>
      </c>
      <c r="H59" s="17" t="s">
        <v>64</v>
      </c>
      <c r="I59" s="18">
        <v>0</v>
      </c>
      <c r="J59" s="19"/>
      <c r="K59" s="19"/>
      <c r="L59" s="19"/>
      <c r="M59" s="20"/>
      <c r="N59" s="42"/>
      <c r="O59" s="53"/>
      <c r="P59" s="3"/>
      <c r="Q59" s="3"/>
      <c r="R59" s="3"/>
      <c r="S59" s="56"/>
      <c r="U59" s="98"/>
      <c r="V59" s="98"/>
      <c r="W59" s="98"/>
      <c r="X59" s="98"/>
      <c r="Y59" s="98"/>
      <c r="Z59" s="98"/>
    </row>
    <row r="60" spans="1:26" ht="15.75" thickBot="1" x14ac:dyDescent="0.25">
      <c r="A60" s="131" t="s">
        <v>95</v>
      </c>
      <c r="B60" s="35" t="s">
        <v>99</v>
      </c>
      <c r="C60" s="131" t="s">
        <v>47</v>
      </c>
      <c r="D60" s="36" t="s">
        <v>64</v>
      </c>
      <c r="E60" s="37" t="s">
        <v>64</v>
      </c>
      <c r="F60" s="37" t="s">
        <v>64</v>
      </c>
      <c r="G60" s="37" t="s">
        <v>64</v>
      </c>
      <c r="H60" s="38" t="s">
        <v>64</v>
      </c>
      <c r="I60" s="39">
        <v>0</v>
      </c>
      <c r="J60" s="40"/>
      <c r="K60" s="40"/>
      <c r="L60" s="40"/>
      <c r="M60" s="41"/>
      <c r="N60" s="42"/>
      <c r="O60" s="53"/>
      <c r="P60" s="3"/>
      <c r="Q60" s="3"/>
      <c r="R60" s="3"/>
      <c r="S60" s="56"/>
      <c r="U60" s="98"/>
      <c r="V60" s="98"/>
      <c r="W60" s="98"/>
      <c r="X60" s="98"/>
      <c r="Y60" s="98"/>
      <c r="Z60" s="98"/>
    </row>
    <row r="61" spans="1:26" ht="28.5" x14ac:dyDescent="0.2">
      <c r="A61" s="132" t="s">
        <v>71</v>
      </c>
      <c r="B61" s="8">
        <v>16</v>
      </c>
      <c r="C61" s="133"/>
      <c r="D61" s="43">
        <v>0</v>
      </c>
      <c r="E61" s="9">
        <v>0</v>
      </c>
      <c r="F61" s="9">
        <v>0</v>
      </c>
      <c r="G61" s="9">
        <v>0</v>
      </c>
      <c r="H61" s="10">
        <v>0</v>
      </c>
      <c r="I61" s="45">
        <v>0</v>
      </c>
      <c r="J61" s="11">
        <v>0</v>
      </c>
      <c r="K61" s="11">
        <v>0</v>
      </c>
      <c r="L61" s="11">
        <v>0</v>
      </c>
      <c r="M61" s="12">
        <v>0</v>
      </c>
      <c r="N61" s="13"/>
      <c r="O61" s="22"/>
      <c r="P61" s="22"/>
      <c r="Q61" s="22"/>
      <c r="R61" s="22"/>
      <c r="S61" s="56"/>
      <c r="U61" s="98"/>
      <c r="V61" s="98"/>
      <c r="W61" s="98"/>
      <c r="X61" s="98"/>
      <c r="Y61" s="98"/>
      <c r="Z61" s="98"/>
    </row>
    <row r="62" spans="1:26" ht="15" x14ac:dyDescent="0.2">
      <c r="A62" s="99" t="s">
        <v>49</v>
      </c>
      <c r="B62" s="61">
        <v>17</v>
      </c>
      <c r="C62" s="33" t="s">
        <v>32</v>
      </c>
      <c r="D62" s="15">
        <v>0</v>
      </c>
      <c r="E62" s="16"/>
      <c r="F62" s="16"/>
      <c r="G62" s="16"/>
      <c r="H62" s="17"/>
      <c r="I62" s="18">
        <v>0</v>
      </c>
      <c r="J62" s="19"/>
      <c r="K62" s="19"/>
      <c r="L62" s="19"/>
      <c r="M62" s="20"/>
      <c r="N62" s="44"/>
      <c r="O62" s="22"/>
      <c r="P62" s="22"/>
      <c r="Q62" s="22"/>
      <c r="R62" s="22"/>
      <c r="S62" s="56"/>
      <c r="U62" s="98"/>
      <c r="V62" s="98"/>
      <c r="W62" s="98"/>
      <c r="X62" s="98"/>
      <c r="Y62" s="98"/>
      <c r="Z62" s="98"/>
    </row>
    <row r="63" spans="1:26" ht="15" x14ac:dyDescent="0.2">
      <c r="A63" s="33" t="s">
        <v>50</v>
      </c>
      <c r="B63" s="61">
        <v>18</v>
      </c>
      <c r="C63" s="33" t="s">
        <v>34</v>
      </c>
      <c r="D63" s="15">
        <v>0</v>
      </c>
      <c r="E63" s="23">
        <v>0</v>
      </c>
      <c r="F63" s="23">
        <v>0</v>
      </c>
      <c r="G63" s="23">
        <v>0</v>
      </c>
      <c r="H63" s="24">
        <v>0</v>
      </c>
      <c r="I63" s="18">
        <v>0</v>
      </c>
      <c r="J63" s="25">
        <v>0</v>
      </c>
      <c r="K63" s="25">
        <v>0</v>
      </c>
      <c r="L63" s="25">
        <v>0</v>
      </c>
      <c r="M63" s="26">
        <v>0</v>
      </c>
      <c r="N63" s="21"/>
      <c r="O63" s="3"/>
      <c r="P63" s="3"/>
      <c r="Q63" s="3"/>
      <c r="R63" s="3"/>
      <c r="S63" s="56"/>
      <c r="U63" s="98"/>
      <c r="V63" s="98"/>
      <c r="W63" s="98"/>
      <c r="X63" s="98"/>
      <c r="Y63" s="98"/>
      <c r="Z63" s="98"/>
    </row>
    <row r="64" spans="1:26" ht="30" x14ac:dyDescent="0.2">
      <c r="A64" s="100" t="s">
        <v>90</v>
      </c>
      <c r="B64" s="32" t="s">
        <v>72</v>
      </c>
      <c r="C64" s="100" t="s">
        <v>34</v>
      </c>
      <c r="D64" s="15">
        <v>0</v>
      </c>
      <c r="E64" s="28"/>
      <c r="F64" s="28"/>
      <c r="G64" s="28"/>
      <c r="H64" s="29"/>
      <c r="I64" s="18">
        <v>0</v>
      </c>
      <c r="J64" s="30"/>
      <c r="K64" s="30"/>
      <c r="L64" s="30"/>
      <c r="M64" s="31"/>
      <c r="N64" s="21"/>
      <c r="O64" s="3"/>
      <c r="P64" s="3"/>
      <c r="Q64" s="3"/>
      <c r="R64" s="3"/>
      <c r="S64" s="56"/>
      <c r="U64" s="98"/>
      <c r="V64" s="98"/>
      <c r="W64" s="98"/>
      <c r="X64" s="98"/>
      <c r="Y64" s="98"/>
      <c r="Z64" s="98"/>
    </row>
    <row r="65" spans="1:26" ht="30" x14ac:dyDescent="0.2">
      <c r="A65" s="100" t="s">
        <v>91</v>
      </c>
      <c r="B65" s="32" t="s">
        <v>100</v>
      </c>
      <c r="C65" s="100" t="s">
        <v>34</v>
      </c>
      <c r="D65" s="15">
        <v>0</v>
      </c>
      <c r="E65" s="28"/>
      <c r="F65" s="28"/>
      <c r="G65" s="28"/>
      <c r="H65" s="29"/>
      <c r="I65" s="18">
        <v>0</v>
      </c>
      <c r="J65" s="30"/>
      <c r="K65" s="30"/>
      <c r="L65" s="30"/>
      <c r="M65" s="31"/>
      <c r="N65" s="21"/>
      <c r="O65" s="3"/>
      <c r="P65" s="3"/>
      <c r="Q65" s="3"/>
      <c r="R65" s="3"/>
      <c r="S65" s="56"/>
      <c r="U65" s="98"/>
      <c r="V65" s="98"/>
      <c r="W65" s="98"/>
      <c r="X65" s="98"/>
      <c r="Y65" s="98"/>
      <c r="Z65" s="98"/>
    </row>
    <row r="66" spans="1:26" ht="30" x14ac:dyDescent="0.2">
      <c r="A66" s="100" t="s">
        <v>52</v>
      </c>
      <c r="B66" s="32" t="s">
        <v>73</v>
      </c>
      <c r="C66" s="100" t="s">
        <v>34</v>
      </c>
      <c r="D66" s="15">
        <v>0</v>
      </c>
      <c r="E66" s="28"/>
      <c r="F66" s="28"/>
      <c r="G66" s="28"/>
      <c r="H66" s="29"/>
      <c r="I66" s="18">
        <v>0</v>
      </c>
      <c r="J66" s="30"/>
      <c r="K66" s="30"/>
      <c r="L66" s="30"/>
      <c r="M66" s="31"/>
      <c r="N66" s="21"/>
      <c r="O66" s="3"/>
      <c r="P66" s="3"/>
      <c r="Q66" s="3"/>
      <c r="R66" s="3"/>
      <c r="S66" s="56"/>
      <c r="U66" s="98"/>
      <c r="V66" s="98"/>
      <c r="W66" s="98"/>
      <c r="X66" s="98"/>
      <c r="Y66" s="98"/>
      <c r="Z66" s="98"/>
    </row>
    <row r="67" spans="1:26" ht="15" x14ac:dyDescent="0.2">
      <c r="A67" s="100" t="s">
        <v>54</v>
      </c>
      <c r="B67" s="32" t="s">
        <v>74</v>
      </c>
      <c r="C67" s="100" t="s">
        <v>40</v>
      </c>
      <c r="D67" s="15">
        <v>0</v>
      </c>
      <c r="E67" s="28"/>
      <c r="F67" s="28"/>
      <c r="G67" s="28"/>
      <c r="H67" s="29"/>
      <c r="I67" s="18">
        <v>0</v>
      </c>
      <c r="J67" s="30"/>
      <c r="K67" s="30"/>
      <c r="L67" s="30"/>
      <c r="M67" s="31"/>
      <c r="N67" s="21"/>
      <c r="O67" s="3"/>
      <c r="P67" s="3"/>
      <c r="Q67" s="3"/>
      <c r="R67" s="3"/>
      <c r="S67" s="56"/>
      <c r="U67" s="98"/>
      <c r="V67" s="98"/>
      <c r="W67" s="98"/>
      <c r="X67" s="98"/>
      <c r="Y67" s="98"/>
      <c r="Z67" s="98"/>
    </row>
    <row r="68" spans="1:26" ht="30" x14ac:dyDescent="0.2">
      <c r="A68" s="33" t="s">
        <v>56</v>
      </c>
      <c r="B68" s="61">
        <v>19</v>
      </c>
      <c r="C68" s="33" t="s">
        <v>42</v>
      </c>
      <c r="D68" s="15">
        <v>0</v>
      </c>
      <c r="E68" s="16"/>
      <c r="F68" s="16"/>
      <c r="G68" s="16"/>
      <c r="H68" s="17"/>
      <c r="I68" s="18">
        <v>0</v>
      </c>
      <c r="J68" s="19"/>
      <c r="K68" s="19"/>
      <c r="L68" s="19"/>
      <c r="M68" s="20"/>
      <c r="N68" s="21"/>
      <c r="O68" s="3"/>
      <c r="P68" s="3"/>
      <c r="Q68" s="3"/>
      <c r="R68" s="3"/>
      <c r="S68" s="56"/>
      <c r="U68" s="98"/>
      <c r="V68" s="98"/>
      <c r="W68" s="98"/>
      <c r="X68" s="98"/>
      <c r="Y68" s="98"/>
      <c r="Z68" s="98"/>
    </row>
    <row r="69" spans="1:26" ht="15" x14ac:dyDescent="0.2">
      <c r="A69" s="100" t="s">
        <v>93</v>
      </c>
      <c r="B69" s="34" t="s">
        <v>75</v>
      </c>
      <c r="C69" s="108" t="s">
        <v>44</v>
      </c>
      <c r="D69" s="15">
        <v>0</v>
      </c>
      <c r="E69" s="16"/>
      <c r="F69" s="16"/>
      <c r="G69" s="16"/>
      <c r="H69" s="17"/>
      <c r="I69" s="18">
        <v>0</v>
      </c>
      <c r="J69" s="19"/>
      <c r="K69" s="25"/>
      <c r="L69" s="25"/>
      <c r="M69" s="26"/>
      <c r="N69" s="21"/>
      <c r="O69" s="3"/>
      <c r="P69" s="3"/>
      <c r="Q69" s="3"/>
      <c r="R69" s="3"/>
      <c r="S69" s="56"/>
      <c r="U69" s="98"/>
      <c r="V69" s="98"/>
      <c r="W69" s="98"/>
      <c r="X69" s="98"/>
      <c r="Y69" s="98"/>
      <c r="Z69" s="98"/>
    </row>
    <row r="70" spans="1:26" ht="30" x14ac:dyDescent="0.2">
      <c r="A70" s="100" t="s">
        <v>57</v>
      </c>
      <c r="B70" s="34" t="s">
        <v>76</v>
      </c>
      <c r="C70" s="108" t="s">
        <v>42</v>
      </c>
      <c r="D70" s="15">
        <v>0</v>
      </c>
      <c r="E70" s="16"/>
      <c r="F70" s="16"/>
      <c r="G70" s="16"/>
      <c r="H70" s="17"/>
      <c r="I70" s="18">
        <v>0</v>
      </c>
      <c r="J70" s="19"/>
      <c r="K70" s="25"/>
      <c r="L70" s="25"/>
      <c r="M70" s="26"/>
      <c r="N70" s="21"/>
      <c r="O70" s="3"/>
      <c r="P70" s="3"/>
      <c r="Q70" s="3"/>
      <c r="R70" s="3"/>
      <c r="S70" s="56"/>
      <c r="U70" s="98"/>
      <c r="V70" s="98"/>
      <c r="W70" s="98"/>
      <c r="X70" s="98"/>
      <c r="Y70" s="98"/>
      <c r="Z70" s="98"/>
    </row>
    <row r="71" spans="1:26" ht="30" x14ac:dyDescent="0.2">
      <c r="A71" s="100" t="s">
        <v>60</v>
      </c>
      <c r="B71" s="34" t="s">
        <v>77</v>
      </c>
      <c r="C71" s="108" t="s">
        <v>42</v>
      </c>
      <c r="D71" s="15">
        <v>0</v>
      </c>
      <c r="E71" s="16"/>
      <c r="F71" s="16"/>
      <c r="G71" s="16"/>
      <c r="H71" s="17"/>
      <c r="I71" s="18">
        <v>0</v>
      </c>
      <c r="J71" s="19"/>
      <c r="K71" s="25"/>
      <c r="L71" s="25"/>
      <c r="M71" s="26"/>
      <c r="N71" s="21"/>
      <c r="O71" s="3"/>
      <c r="P71" s="3"/>
      <c r="Q71" s="3"/>
      <c r="R71" s="3"/>
      <c r="S71" s="56"/>
      <c r="U71" s="98"/>
      <c r="V71" s="98"/>
      <c r="W71" s="98"/>
      <c r="X71" s="98"/>
      <c r="Y71" s="98"/>
      <c r="Z71" s="98"/>
    </row>
    <row r="72" spans="1:26" ht="15" x14ac:dyDescent="0.2">
      <c r="A72" s="33" t="s">
        <v>62</v>
      </c>
      <c r="B72" s="32">
        <v>20</v>
      </c>
      <c r="C72" s="100" t="s">
        <v>47</v>
      </c>
      <c r="D72" s="15">
        <v>0</v>
      </c>
      <c r="E72" s="28"/>
      <c r="F72" s="28"/>
      <c r="G72" s="28"/>
      <c r="H72" s="29"/>
      <c r="I72" s="18">
        <v>0</v>
      </c>
      <c r="J72" s="30"/>
      <c r="K72" s="30"/>
      <c r="L72" s="30"/>
      <c r="M72" s="31"/>
      <c r="N72" s="21"/>
      <c r="O72" s="3"/>
      <c r="P72" s="3"/>
      <c r="Q72" s="3"/>
      <c r="R72" s="3"/>
      <c r="S72" s="56"/>
      <c r="U72" s="98"/>
      <c r="V72" s="98"/>
      <c r="W72" s="98"/>
      <c r="X72" s="98"/>
      <c r="Y72" s="98"/>
      <c r="Z72" s="98"/>
    </row>
    <row r="73" spans="1:26" ht="15" x14ac:dyDescent="0.2">
      <c r="A73" s="100" t="s">
        <v>93</v>
      </c>
      <c r="B73" s="32" t="s">
        <v>101</v>
      </c>
      <c r="C73" s="100" t="s">
        <v>47</v>
      </c>
      <c r="D73" s="15">
        <v>0</v>
      </c>
      <c r="E73" s="28"/>
      <c r="F73" s="28"/>
      <c r="G73" s="28"/>
      <c r="H73" s="29"/>
      <c r="I73" s="18">
        <v>0</v>
      </c>
      <c r="J73" s="30"/>
      <c r="K73" s="30"/>
      <c r="L73" s="30"/>
      <c r="M73" s="31"/>
      <c r="N73" s="21"/>
      <c r="O73" s="3"/>
      <c r="P73" s="3"/>
      <c r="Q73" s="3"/>
      <c r="R73" s="3"/>
      <c r="S73" s="56"/>
      <c r="U73" s="98"/>
      <c r="V73" s="98"/>
      <c r="W73" s="98"/>
      <c r="X73" s="98"/>
      <c r="Y73" s="98"/>
      <c r="Z73" s="98"/>
    </row>
    <row r="74" spans="1:26" ht="15.75" thickBot="1" x14ac:dyDescent="0.25">
      <c r="A74" s="134" t="s">
        <v>95</v>
      </c>
      <c r="B74" s="62" t="s">
        <v>102</v>
      </c>
      <c r="C74" s="134" t="s">
        <v>47</v>
      </c>
      <c r="D74" s="46">
        <v>0</v>
      </c>
      <c r="E74" s="47"/>
      <c r="F74" s="47"/>
      <c r="G74" s="47"/>
      <c r="H74" s="48"/>
      <c r="I74" s="49">
        <v>0</v>
      </c>
      <c r="J74" s="50"/>
      <c r="K74" s="50"/>
      <c r="L74" s="50"/>
      <c r="M74" s="51"/>
      <c r="N74" s="21"/>
      <c r="O74" s="3"/>
      <c r="P74" s="3"/>
      <c r="Q74" s="3"/>
      <c r="R74" s="3"/>
      <c r="S74" s="56"/>
      <c r="U74" s="98"/>
      <c r="V74" s="98"/>
      <c r="W74" s="98"/>
      <c r="X74" s="98"/>
      <c r="Y74" s="98"/>
      <c r="Z74" s="98"/>
    </row>
    <row r="75" spans="1:26" ht="13.5" thickTop="1" x14ac:dyDescent="0.2">
      <c r="N75" s="3"/>
      <c r="O75" s="3"/>
      <c r="P75" s="3"/>
      <c r="Q75" s="3"/>
      <c r="R75" s="3"/>
      <c r="S75" s="56"/>
      <c r="U75" s="98"/>
      <c r="V75" s="98"/>
      <c r="W75" s="98"/>
      <c r="X75" s="98"/>
      <c r="Y75" s="98"/>
      <c r="Z75" s="98"/>
    </row>
    <row r="76" spans="1:26" x14ac:dyDescent="0.2">
      <c r="N76" s="3"/>
      <c r="O76" s="3"/>
      <c r="P76" s="3"/>
      <c r="Q76" s="3"/>
      <c r="R76" s="3"/>
      <c r="S76" s="56"/>
      <c r="U76" s="98"/>
      <c r="V76" s="98"/>
      <c r="W76" s="98"/>
      <c r="X76" s="98"/>
      <c r="Y76" s="98"/>
      <c r="Z76" s="98"/>
    </row>
    <row r="77" spans="1:26" x14ac:dyDescent="0.2">
      <c r="N77" s="3"/>
      <c r="O77" s="3"/>
      <c r="P77" s="3"/>
      <c r="Q77" s="3"/>
      <c r="R77" s="3"/>
      <c r="S77" s="56"/>
      <c r="U77" s="98"/>
      <c r="V77" s="98"/>
      <c r="W77" s="98"/>
      <c r="X77" s="98"/>
      <c r="Y77" s="98"/>
      <c r="Z77" s="98"/>
    </row>
    <row r="78" spans="1:26" x14ac:dyDescent="0.2">
      <c r="N78" s="3"/>
      <c r="O78" s="3"/>
      <c r="P78" s="3"/>
      <c r="Q78" s="3"/>
      <c r="R78" s="3"/>
      <c r="S78" s="56"/>
      <c r="U78" s="98"/>
      <c r="V78" s="98"/>
      <c r="W78" s="98"/>
      <c r="X78" s="98"/>
      <c r="Y78" s="98"/>
      <c r="Z78" s="98"/>
    </row>
    <row r="79" spans="1:26" x14ac:dyDescent="0.2">
      <c r="N79" s="3"/>
      <c r="O79" s="3"/>
      <c r="P79" s="3"/>
      <c r="Q79" s="3"/>
      <c r="R79" s="3"/>
      <c r="S79" s="56"/>
      <c r="U79" s="98"/>
      <c r="V79" s="98"/>
      <c r="W79" s="98"/>
      <c r="X79" s="98"/>
      <c r="Y79" s="98"/>
      <c r="Z79" s="98"/>
    </row>
    <row r="80" spans="1:26" ht="15" x14ac:dyDescent="0.2">
      <c r="A80" s="137"/>
      <c r="B80" s="135"/>
      <c r="C80" s="137"/>
      <c r="D80" s="136"/>
      <c r="E80" s="136"/>
      <c r="F80" s="136"/>
      <c r="G80" s="136"/>
      <c r="H80" s="136"/>
      <c r="I80" s="55"/>
      <c r="J80" s="55"/>
      <c r="K80" s="55"/>
      <c r="L80" s="55"/>
      <c r="M80" s="55"/>
      <c r="N80" s="21"/>
      <c r="O80" s="3"/>
      <c r="P80" s="3"/>
      <c r="Q80" s="3"/>
      <c r="R80" s="3"/>
      <c r="S80" s="56"/>
      <c r="U80" s="98"/>
      <c r="V80" s="98"/>
      <c r="W80" s="98"/>
      <c r="X80" s="98"/>
      <c r="Y80" s="98"/>
      <c r="Z80" s="98"/>
    </row>
    <row r="81" spans="1:26" ht="15" x14ac:dyDescent="0.2">
      <c r="A81" s="137"/>
      <c r="B81" s="135"/>
      <c r="C81" s="137"/>
      <c r="D81" s="136"/>
      <c r="E81" s="136"/>
      <c r="F81" s="136"/>
      <c r="G81" s="136"/>
      <c r="H81" s="136"/>
      <c r="I81" s="55"/>
      <c r="J81" s="55"/>
      <c r="K81" s="55"/>
      <c r="L81" s="55"/>
      <c r="M81" s="55"/>
      <c r="N81" s="21"/>
      <c r="O81" s="3"/>
      <c r="P81" s="3"/>
      <c r="Q81" s="3"/>
      <c r="R81" s="3"/>
      <c r="S81" s="56"/>
      <c r="U81" s="98"/>
      <c r="V81" s="98"/>
      <c r="W81" s="98"/>
      <c r="X81" s="98"/>
      <c r="Y81" s="98"/>
      <c r="Z81" s="98"/>
    </row>
    <row r="82" spans="1:26" x14ac:dyDescent="0.2"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26" x14ac:dyDescent="0.2"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26" x14ac:dyDescent="0.2"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26" x14ac:dyDescent="0.2">
      <c r="D85" s="2"/>
      <c r="E85" s="2"/>
      <c r="F85" s="2"/>
      <c r="G85" s="2"/>
      <c r="H85" s="2"/>
      <c r="I85" s="2"/>
      <c r="J85" s="2"/>
      <c r="K85" s="2"/>
      <c r="L85" s="2"/>
      <c r="M85" s="2"/>
    </row>
  </sheetData>
  <mergeCells count="18"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46" orientation="portrait" r:id="rId1"/>
  <headerFooter alignWithMargins="0"/>
  <rowBreaks count="1" manualBreakCount="1">
    <brk id="6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2019-01-29T05:37:53Z</dcterms:modified>
</cp:coreProperties>
</file>